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45621" iterate="1"/>
  <fileRecoveryPr repairLoad="1"/>
</workbook>
</file>

<file path=xl/calcChain.xml><?xml version="1.0" encoding="utf-8"?>
<calcChain xmlns="http://schemas.openxmlformats.org/spreadsheetml/2006/main">
  <c r="D29" i="1" l="1"/>
  <c r="D14" i="1"/>
  <c r="D9" i="1"/>
  <c r="D37" i="1" s="1"/>
</calcChain>
</file>

<file path=xl/sharedStrings.xml><?xml version="1.0" encoding="utf-8"?>
<sst xmlns="http://schemas.openxmlformats.org/spreadsheetml/2006/main" count="63" uniqueCount="63">
  <si>
    <t>Приложение №1</t>
  </si>
  <si>
    <t>1 03 02231 01 0000 110</t>
  </si>
  <si>
    <t>1 01 02010 01 1000 110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</si>
  <si>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</si>
  <si>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</si>
  <si>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</si>
  <si>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</si>
  <si>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</si>
  <si>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</si>
  <si>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</si>
  <si>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</si>
  <si>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</si>
  <si>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</si>
  <si>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</si>
  <si>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Прочие доходы от компенсации затрат бюджетов сельских поселений</t>
  </si>
  <si>
    <t>1 13 02995 10 0000 130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</si>
  <si>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</si>
  <si>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</si>
  <si>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</si>
  <si>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</si>
  <si>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</si>
  <si>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</si>
  <si>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</si>
  <si>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</si>
  <si>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</si>
  <si>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</si>
  <si>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</si>
  <si>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</si>
  <si>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</si>
  <si>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</si>
  <si>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</si>
  <si>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</si>
  <si>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</si>
  <si>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к Решению Собрания представителей сельского поселения Васильевка</t>
  </si>
  <si>
    <t xml:space="preserve">Доходы бюджета сельского поселения Васильевка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</si>
  <si>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1 01 02010 01 3000 110</t>
  </si>
  <si>
    <t>1 01 02010 01 2100 110</t>
  </si>
  <si>
    <t>1 01 02020 01 1000 110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</si>
  <si>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</si>
  <si>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</si>
  <si>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1 05 03010 01 2100 110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</si>
  <si>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</si>
  <si>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</si>
  <si>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</si>
  <si>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</si>
  <si>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</si>
  <si>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</si>
  <si>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</si>
  <si>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</si>
  <si>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</si>
  <si>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</si>
  <si>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</si>
  <si>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</si>
  <si>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</si>
  <si>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</si>
  <si>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</si>
  <si>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</si>
  <si>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</si>
  <si>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</si>
  <si>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</si>
  <si>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</si>
  <si>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</si>
  <si>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от 09 июня 2022 года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</si>
</sst>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zoomScale="90" zoomScaleNormal="90" workbookViewId="0">
      <selection activeCell="D4" sqref="D4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6" t="s">
        <v>0</v>
      </c>
      <c r="D1" s="26"/>
    </row>
    <row r="2" spans="1:16" ht="15.75" x14ac:dyDescent="0.25">
      <c r="A2" s="1"/>
      <c r="B2" s="31" t="s">
        <v>33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5.75" x14ac:dyDescent="0.25">
      <c r="A3" s="1"/>
      <c r="B3" s="31" t="s">
        <v>26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5.75" x14ac:dyDescent="0.25">
      <c r="A4" s="1"/>
      <c r="B4" s="6"/>
      <c r="C4" s="6"/>
      <c r="D4" s="10" t="s">
        <v>62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2" t="s">
        <v>34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6"/>
      <c r="P5" s="6"/>
    </row>
    <row r="6" spans="1:16" ht="56.2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27</v>
      </c>
      <c r="B8" s="7" t="s">
        <v>28</v>
      </c>
      <c r="C8" s="7" t="s">
        <v>29</v>
      </c>
      <c r="D8" s="11" t="s">
        <v>30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7" t="s">
        <v>31</v>
      </c>
      <c r="C9" s="28"/>
      <c r="D9" s="15">
        <f>SUM(D10:D13)</f>
        <v>2050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46</v>
      </c>
      <c r="D10" s="12">
        <v>947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6</v>
      </c>
      <c r="C11" s="8" t="s">
        <v>47</v>
      </c>
      <c r="D11" s="12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7</v>
      </c>
      <c r="C12" s="8" t="s">
        <v>48</v>
      </c>
      <c r="D12" s="12">
        <v>1258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25</v>
      </c>
      <c r="C13" s="8" t="s">
        <v>49</v>
      </c>
      <c r="D13" s="12">
        <v>-162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9" t="s">
        <v>32</v>
      </c>
      <c r="C14" s="30"/>
      <c r="D14" s="13">
        <f>SUM(D15:D28)</f>
        <v>53578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9" x14ac:dyDescent="0.25">
      <c r="A15" s="2">
        <v>182</v>
      </c>
      <c r="B15" s="3" t="s">
        <v>2</v>
      </c>
      <c r="C15" s="9" t="s">
        <v>50</v>
      </c>
      <c r="D15" s="12">
        <v>25860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89" x14ac:dyDescent="0.25">
      <c r="A16" s="2">
        <v>182</v>
      </c>
      <c r="B16" s="3" t="s">
        <v>35</v>
      </c>
      <c r="C16" s="9" t="s">
        <v>51</v>
      </c>
      <c r="D16" s="12"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1.75" x14ac:dyDescent="0.25">
      <c r="A17" s="2">
        <v>182</v>
      </c>
      <c r="B17" s="3" t="s">
        <v>36</v>
      </c>
      <c r="C17" s="9" t="s">
        <v>52</v>
      </c>
      <c r="D17" s="12">
        <v>6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67.75" x14ac:dyDescent="0.25">
      <c r="A18" s="2">
        <v>182</v>
      </c>
      <c r="B18" s="3" t="s">
        <v>37</v>
      </c>
      <c r="C18" s="9" t="s">
        <v>53</v>
      </c>
      <c r="D18" s="12">
        <v>11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67.75" x14ac:dyDescent="0.25">
      <c r="A19" s="2">
        <v>182</v>
      </c>
      <c r="B19" s="3" t="s">
        <v>3</v>
      </c>
      <c r="C19" s="9" t="s">
        <v>54</v>
      </c>
      <c r="D19" s="12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41.75" x14ac:dyDescent="0.25">
      <c r="A20" s="2">
        <v>182</v>
      </c>
      <c r="B20" s="3" t="s">
        <v>5</v>
      </c>
      <c r="C20" s="9" t="s">
        <v>4</v>
      </c>
      <c r="D20" s="12">
        <v>45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78.75" x14ac:dyDescent="0.25">
      <c r="A21" s="2">
        <v>182</v>
      </c>
      <c r="B21" s="3" t="s">
        <v>38</v>
      </c>
      <c r="C21" s="9" t="s">
        <v>39</v>
      </c>
      <c r="D21" s="12">
        <v>667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31.5" x14ac:dyDescent="0.25">
      <c r="A22" s="2">
        <v>182</v>
      </c>
      <c r="B22" s="3" t="s">
        <v>40</v>
      </c>
      <c r="C22" s="9" t="s">
        <v>55</v>
      </c>
      <c r="D22" s="12">
        <v>39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41.75" x14ac:dyDescent="0.25">
      <c r="A23" s="2">
        <v>182</v>
      </c>
      <c r="B23" s="3" t="s">
        <v>8</v>
      </c>
      <c r="C23" s="9" t="s">
        <v>56</v>
      </c>
      <c r="D23" s="12">
        <v>4126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94.5" x14ac:dyDescent="0.25">
      <c r="A24" s="2">
        <v>182</v>
      </c>
      <c r="B24" s="3" t="s">
        <v>9</v>
      </c>
      <c r="C24" s="9" t="s">
        <v>57</v>
      </c>
      <c r="D24" s="12">
        <v>10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26" x14ac:dyDescent="0.25">
      <c r="A25" s="2">
        <v>182</v>
      </c>
      <c r="B25" s="3" t="s">
        <v>10</v>
      </c>
      <c r="C25" s="9" t="s">
        <v>58</v>
      </c>
      <c r="D25" s="12">
        <v>13941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78.75" x14ac:dyDescent="0.25">
      <c r="A26" s="2">
        <v>182</v>
      </c>
      <c r="B26" s="3" t="s">
        <v>11</v>
      </c>
      <c r="C26" s="9" t="s">
        <v>59</v>
      </c>
      <c r="D26" s="12">
        <v>67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26" x14ac:dyDescent="0.25">
      <c r="A27" s="2">
        <v>182</v>
      </c>
      <c r="B27" s="3" t="s">
        <v>12</v>
      </c>
      <c r="C27" s="9" t="s">
        <v>60</v>
      </c>
      <c r="D27" s="12">
        <v>8643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78.75" x14ac:dyDescent="0.25">
      <c r="A28" s="2">
        <v>182</v>
      </c>
      <c r="B28" s="3" t="s">
        <v>13</v>
      </c>
      <c r="C28" s="9" t="s">
        <v>61</v>
      </c>
      <c r="D28" s="12">
        <v>158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52.5" customHeight="1" x14ac:dyDescent="0.25">
      <c r="A29" s="5">
        <v>545</v>
      </c>
      <c r="B29" s="21" t="s">
        <v>41</v>
      </c>
      <c r="C29" s="22"/>
      <c r="D29" s="13">
        <f>SUM(D30:D36)</f>
        <v>3530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26" x14ac:dyDescent="0.25">
      <c r="A30" s="2">
        <v>545</v>
      </c>
      <c r="B30" s="3" t="s">
        <v>42</v>
      </c>
      <c r="C30" s="9" t="s">
        <v>43</v>
      </c>
      <c r="D30" s="12">
        <v>87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31.5" x14ac:dyDescent="0.25">
      <c r="A31" s="2">
        <v>545</v>
      </c>
      <c r="B31" s="3" t="s">
        <v>15</v>
      </c>
      <c r="C31" s="9" t="s">
        <v>14</v>
      </c>
      <c r="D31" s="12">
        <v>3</v>
      </c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73.25" x14ac:dyDescent="0.25">
      <c r="A32" s="2">
        <v>545</v>
      </c>
      <c r="B32" s="3" t="s">
        <v>44</v>
      </c>
      <c r="C32" s="9" t="s">
        <v>45</v>
      </c>
      <c r="D32" s="12">
        <v>32</v>
      </c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4" ht="63" x14ac:dyDescent="0.25">
      <c r="A33" s="2">
        <v>545</v>
      </c>
      <c r="B33" s="3" t="s">
        <v>17</v>
      </c>
      <c r="C33" s="9" t="s">
        <v>16</v>
      </c>
      <c r="D33" s="12">
        <v>1988</v>
      </c>
    </row>
    <row r="34" spans="1:4" ht="31.5" x14ac:dyDescent="0.25">
      <c r="A34" s="2">
        <v>545</v>
      </c>
      <c r="B34" s="3" t="s">
        <v>19</v>
      </c>
      <c r="C34" s="9" t="s">
        <v>18</v>
      </c>
      <c r="D34" s="12">
        <v>1010</v>
      </c>
    </row>
    <row r="35" spans="1:4" ht="78.75" x14ac:dyDescent="0.25">
      <c r="A35" s="2">
        <v>545</v>
      </c>
      <c r="B35" s="3" t="s">
        <v>21</v>
      </c>
      <c r="C35" s="9" t="s">
        <v>20</v>
      </c>
      <c r="D35" s="12">
        <v>237</v>
      </c>
    </row>
    <row r="36" spans="1:4" ht="32.25" thickBot="1" x14ac:dyDescent="0.3">
      <c r="A36" s="16">
        <v>545</v>
      </c>
      <c r="B36" s="17" t="s">
        <v>24</v>
      </c>
      <c r="C36" s="18" t="s">
        <v>23</v>
      </c>
      <c r="D36" s="19">
        <v>173</v>
      </c>
    </row>
    <row r="37" spans="1:4" ht="16.5" thickBot="1" x14ac:dyDescent="0.3">
      <c r="A37" s="23" t="s">
        <v>22</v>
      </c>
      <c r="B37" s="24"/>
      <c r="C37" s="25"/>
      <c r="D37" s="20">
        <f>D9+D14+D29</f>
        <v>59158</v>
      </c>
    </row>
  </sheetData>
  <mergeCells count="8">
    <mergeCell ref="B29:C29"/>
    <mergeCell ref="A37:C37"/>
    <mergeCell ref="C1:D1"/>
    <mergeCell ref="B9:C9"/>
    <mergeCell ref="B14:C14"/>
    <mergeCell ref="B2:P2"/>
    <mergeCell ref="B3:P3"/>
    <mergeCell ref="A5:N6"/>
  </mergeCells>
  <pageMargins left="0.70866141732283472" right="0.19685039370078741" top="0.39370078740157483" bottom="0.39370078740157483" header="0.31496062992125984" footer="0.31496062992125984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2022-06-16T11:37:19Z</dcterms:modified>
</cp:coreProperties>
</file>